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3 - Discovery/Staff/Staff 001/STAFF 1-56/"/>
    </mc:Choice>
  </mc:AlternateContent>
  <xr:revisionPtr revIDLastSave="10" documentId="8_{F717C142-A522-4F53-9021-F498A4901C8B}" xr6:coauthVersionLast="47" xr6:coauthVersionMax="47" xr10:uidLastSave="{8B44C70E-D9ED-424A-9215-202F89A92153}"/>
  <bookViews>
    <workbookView xWindow="20" yWindow="20" windowWidth="19180" windowHeight="10180" xr2:uid="{00000000-000D-0000-FFFF-FFFF00000000}"/>
  </bookViews>
  <sheets>
    <sheet name="TP-53719-00PUS001-X056 - GTX RF" sheetId="1" r:id="rId1"/>
  </sheets>
  <definedNames>
    <definedName name="_xlnm._FilterDatabase" localSheetId="0" hidden="1">'TP-53719-00PUS001-X056 - GTX RF'!$A$1:$H$29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0" i="1" l="1"/>
  <c r="G27" i="1"/>
  <c r="G20" i="1"/>
  <c r="G14" i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tc={71F06BE8-C145-4555-AF83-B56A79BF9814}</author>
  </authors>
  <commentList>
    <comment ref="A1" authorId="0" shapeId="0" xr:uid="{71F06BE8-C145-4555-AF83-B56A79BF981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Provided by @Roser, Haley </t>
      </text>
    </comment>
  </commentList>
</comments>
</file>

<file path=xl/sharedStrings.xml><?xml version="1.0" encoding="utf-8"?>
<sst xmlns="http://schemas.openxmlformats.org/spreadsheetml/2006/main" count="113" uniqueCount="26">
  <si>
    <t>Co</t>
  </si>
  <si>
    <t>Balance ID</t>
  </si>
  <si>
    <t>Year</t>
  </si>
  <si>
    <t>Earn Code</t>
  </si>
  <si>
    <t>Descr</t>
  </si>
  <si>
    <t>Sum Hours Mtd</t>
  </si>
  <si>
    <t>Sum Gross MTD</t>
  </si>
  <si>
    <t>Add Gross</t>
  </si>
  <si>
    <t>GTX</t>
  </si>
  <si>
    <t>CY</t>
  </si>
  <si>
    <t>535</t>
  </si>
  <si>
    <t>Signing Bonus</t>
  </si>
  <si>
    <t>Y</t>
  </si>
  <si>
    <t>Signing Bonus Total</t>
  </si>
  <si>
    <t>54A</t>
  </si>
  <si>
    <t>Relocation Payments</t>
  </si>
  <si>
    <t>Relocation Payments Total</t>
  </si>
  <si>
    <t>54B</t>
  </si>
  <si>
    <t>Relocation Tax - Fica Only</t>
  </si>
  <si>
    <t>Relocation FICA Only Total</t>
  </si>
  <si>
    <t>54D</t>
  </si>
  <si>
    <t>Miscellaneous Exp Allowance</t>
  </si>
  <si>
    <t>Miscellaneous Exp All Total</t>
  </si>
  <si>
    <t>764</t>
  </si>
  <si>
    <t>Voluntary/Involuntry Severance</t>
  </si>
  <si>
    <t>Severance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</si>
</sst>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indexed="8"/>
      <name val="Calibri"/>
      <family val="2"/>
      <scheme val="minor"/>
    </font>
    <font>
      <b/>
      <sz val="10"/>
      <color indexed="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55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/>
    <xf numFmtId="1" fontId="0" fillId="0" borderId="0" xfId="0" applyNumberFormat="1"/>
    <xf numFmtId="2" fontId="0" fillId="0" borderId="0" xfId="0" applyNumberFormat="1"/>
    <xf numFmtId="2" fontId="0" fillId="0" borderId="0" xfId="0" applyNumberFormat="1"/>
    <xf numFmtId="44" fontId="0" fillId="0" borderId="0" xfId="1" applyFont="1"/>
    <xf numFmtId="0" fontId="3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ocumenttasks/documenttask1.xml><?xml version="1.0" encoding="utf-8"?>
<Tasks xmlns="http://schemas.microsoft.com/office/tasks/2019/documenttasks">
  <Task id="{F71D72A1-F137-4CCC-AA24-6F6F9FEC0EC5}">
    <Anchor>
      <Comment id="{71F06BE8-C145-4555-AF83-B56A79BF9814}"/>
    </Anchor>
    <History>
      <Event time="2022-07-26T17:50:24.41" id="{BEC3E573-8996-4E35-9777-9FD1530203F3}">
        <Attribution userId="S::bhampt1@entergy.com::3b1786e8-597c-4eb6-a55e-9dec83d606e4" userName="Hampton, Brittany" userProvider="AD"/>
        <Anchor>
          <Comment id="{71F06BE8-C145-4555-AF83-B56A79BF9814}"/>
        </Anchor>
        <Create/>
      </Event>
      <Event time="2022-07-26T17:50:24.41" id="{89120DFA-77FE-4607-BA24-5F78ECBEE863}">
        <Attribution userId="S::bhampt1@entergy.com::3b1786e8-597c-4eb6-a55e-9dec83d606e4" userName="Hampton, Brittany" userProvider="AD"/>
        <Anchor>
          <Comment id="{71F06BE8-C145-4555-AF83-B56A79BF9814}"/>
        </Anchor>
        <Assign userId="S::hburke@entergy.com::740facb5-8ddd-42e4-ae2a-d742c1acf89a" userName="Roser, Haley" userProvider="AD"/>
      </Event>
      <Event time="2022-07-26T17:50:24.41" id="{7E3FEEDB-90B9-4E8C-B17A-4588B5E9E103}">
        <Attribution userId="S::bhampt1@entergy.com::3b1786e8-597c-4eb6-a55e-9dec83d606e4" userName="Hampton, Brittany" userProvider="AD"/>
        <Anchor>
          <Comment id="{71F06BE8-C145-4555-AF83-B56A79BF9814}"/>
        </Anchor>
        <SetTitle title="Provided by @Roser, Haley"/>
      </Event>
    </History>
  </Task>
</Tasks>
</file>

<file path=xl/persons/person.xml><?xml version="1.0" encoding="utf-8"?>
<personList xmlns="http://schemas.microsoft.com/office/spreadsheetml/2018/threadedcomments" xmlns:x="http://schemas.openxmlformats.org/spreadsheetml/2006/main">
  <person displayName="Roser, Haley" id="{2510973B-A7C5-4D45-8CCA-B44CF088E69B}" userId="hburke@entergy.com" providerId="PeoplePicker"/>
  <person displayName="Hampton, Brittany" id="{B5D664E7-2B84-497F-B5B2-F2A3FC919D73}" userId="S::bhampt1@entergy.com::3b1786e8-597c-4eb6-a55e-9dec83d606e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07-26T17:50:24.55" personId="{B5D664E7-2B84-497F-B5B2-F2A3FC919D73}" id="{71F06BE8-C145-4555-AF83-B56A79BF9814}">
    <text xml:space="preserve">Provided by @Roser, Haley </text>
    <mentions>
      <mention mentionpersonId="{2510973B-A7C5-4D45-8CCA-B44CF088E69B}" mentionId="{7AE781A3-11C3-42A1-8226-BFA0A744ED7E}" startIndex="12" length="1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workbookViewId="0">
      <selection sqref="A1:XFD1"/>
    </sheetView>
  </sheetViews>
  <sheetFormatPr defaultColWidth="10.28515625" defaultRowHeight="14.45"/>
  <cols>
    <col min="1" max="1" width="4.42578125" bestFit="1" customWidth="1"/>
    <col min="2" max="2" width="10.85546875" bestFit="1" customWidth="1"/>
    <col min="3" max="3" width="5.140625" style="2" bestFit="1" customWidth="1"/>
    <col min="4" max="4" width="10.42578125" bestFit="1" customWidth="1"/>
    <col min="5" max="5" width="30.85546875" bestFit="1" customWidth="1"/>
    <col min="6" max="6" width="14.85546875" style="3" bestFit="1" customWidth="1"/>
    <col min="7" max="7" width="15.42578125" style="4" bestFit="1" customWidth="1"/>
    <col min="8" max="8" width="10.140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s="2">
        <v>2018</v>
      </c>
      <c r="D2" t="s">
        <v>10</v>
      </c>
      <c r="E2" t="s">
        <v>11</v>
      </c>
      <c r="F2" s="4">
        <v>0</v>
      </c>
      <c r="G2" s="5">
        <v>12600</v>
      </c>
      <c r="H2" t="s">
        <v>12</v>
      </c>
    </row>
    <row r="3" spans="1:8">
      <c r="A3" t="s">
        <v>8</v>
      </c>
      <c r="B3" t="s">
        <v>9</v>
      </c>
      <c r="C3" s="2">
        <v>2019</v>
      </c>
      <c r="D3" t="s">
        <v>10</v>
      </c>
      <c r="E3" t="s">
        <v>11</v>
      </c>
      <c r="F3" s="4">
        <v>0</v>
      </c>
      <c r="G3" s="5">
        <v>47500</v>
      </c>
      <c r="H3" t="s">
        <v>12</v>
      </c>
    </row>
    <row r="4" spans="1:8">
      <c r="A4" t="s">
        <v>8</v>
      </c>
      <c r="B4" t="s">
        <v>9</v>
      </c>
      <c r="C4" s="2">
        <v>2020</v>
      </c>
      <c r="D4" t="s">
        <v>10</v>
      </c>
      <c r="E4" t="s">
        <v>11</v>
      </c>
      <c r="F4" s="4">
        <v>0</v>
      </c>
      <c r="G4" s="5">
        <v>14000</v>
      </c>
      <c r="H4" t="s">
        <v>12</v>
      </c>
    </row>
    <row r="5" spans="1:8">
      <c r="A5" t="s">
        <v>8</v>
      </c>
      <c r="B5" t="s">
        <v>9</v>
      </c>
      <c r="C5" s="2">
        <v>2021</v>
      </c>
      <c r="D5" t="s">
        <v>10</v>
      </c>
      <c r="E5" t="s">
        <v>11</v>
      </c>
      <c r="F5" s="4">
        <v>0</v>
      </c>
      <c r="G5" s="5">
        <v>58000</v>
      </c>
      <c r="H5" t="s">
        <v>12</v>
      </c>
    </row>
    <row r="6" spans="1:8">
      <c r="A6" t="s">
        <v>8</v>
      </c>
      <c r="B6" t="s">
        <v>9</v>
      </c>
      <c r="C6" s="2">
        <v>2022</v>
      </c>
      <c r="D6" t="s">
        <v>10</v>
      </c>
      <c r="E6" t="s">
        <v>11</v>
      </c>
      <c r="F6" s="4">
        <v>0</v>
      </c>
      <c r="G6" s="5">
        <v>69669.460000000006</v>
      </c>
      <c r="H6" t="s">
        <v>12</v>
      </c>
    </row>
    <row r="7" spans="1:8">
      <c r="E7" s="6" t="s">
        <v>13</v>
      </c>
      <c r="F7" s="4"/>
      <c r="G7" s="7">
        <f>SUM(G2:G6)</f>
        <v>201769.46000000002</v>
      </c>
    </row>
    <row r="8" spans="1:8">
      <c r="F8" s="4"/>
      <c r="G8" s="5"/>
    </row>
    <row r="9" spans="1:8">
      <c r="A9" t="s">
        <v>8</v>
      </c>
      <c r="B9" t="s">
        <v>9</v>
      </c>
      <c r="C9" s="2">
        <v>2018</v>
      </c>
      <c r="D9" t="s">
        <v>14</v>
      </c>
      <c r="E9" t="s">
        <v>15</v>
      </c>
      <c r="F9" s="4">
        <v>0</v>
      </c>
      <c r="G9" s="5">
        <v>81885.009999999995</v>
      </c>
      <c r="H9" t="s">
        <v>12</v>
      </c>
    </row>
    <row r="10" spans="1:8">
      <c r="A10" t="s">
        <v>8</v>
      </c>
      <c r="B10" t="s">
        <v>9</v>
      </c>
      <c r="C10" s="2">
        <v>2019</v>
      </c>
      <c r="D10" t="s">
        <v>14</v>
      </c>
      <c r="E10" t="s">
        <v>15</v>
      </c>
      <c r="F10" s="4">
        <v>0</v>
      </c>
      <c r="G10" s="5">
        <v>541654.32999999996</v>
      </c>
      <c r="H10" t="s">
        <v>12</v>
      </c>
    </row>
    <row r="11" spans="1:8">
      <c r="A11" t="s">
        <v>8</v>
      </c>
      <c r="B11" t="s">
        <v>9</v>
      </c>
      <c r="C11" s="2">
        <v>2020</v>
      </c>
      <c r="D11" t="s">
        <v>14</v>
      </c>
      <c r="E11" t="s">
        <v>15</v>
      </c>
      <c r="F11" s="4">
        <v>0</v>
      </c>
      <c r="G11" s="5">
        <v>130951.95</v>
      </c>
      <c r="H11" t="s">
        <v>12</v>
      </c>
    </row>
    <row r="12" spans="1:8">
      <c r="A12" t="s">
        <v>8</v>
      </c>
      <c r="B12" t="s">
        <v>9</v>
      </c>
      <c r="C12" s="2">
        <v>2021</v>
      </c>
      <c r="D12" t="s">
        <v>14</v>
      </c>
      <c r="E12" t="s">
        <v>15</v>
      </c>
      <c r="F12" s="4">
        <v>0</v>
      </c>
      <c r="G12" s="5">
        <v>454566.57</v>
      </c>
      <c r="H12" t="s">
        <v>12</v>
      </c>
    </row>
    <row r="13" spans="1:8">
      <c r="A13" t="s">
        <v>8</v>
      </c>
      <c r="B13" t="s">
        <v>9</v>
      </c>
      <c r="C13" s="2">
        <v>2022</v>
      </c>
      <c r="D13" t="s">
        <v>14</v>
      </c>
      <c r="E13" t="s">
        <v>15</v>
      </c>
      <c r="F13" s="4">
        <v>0</v>
      </c>
      <c r="G13" s="5">
        <v>210642.18</v>
      </c>
      <c r="H13" t="s">
        <v>12</v>
      </c>
    </row>
    <row r="14" spans="1:8">
      <c r="E14" s="6" t="s">
        <v>16</v>
      </c>
      <c r="F14" s="4"/>
      <c r="G14" s="7">
        <f>SUM(G9:G13)</f>
        <v>1419700.0399999998</v>
      </c>
    </row>
    <row r="15" spans="1:8">
      <c r="F15" s="4"/>
      <c r="G15" s="5"/>
    </row>
    <row r="16" spans="1:8">
      <c r="A16" t="s">
        <v>8</v>
      </c>
      <c r="B16" t="s">
        <v>9</v>
      </c>
      <c r="C16" s="2">
        <v>2019</v>
      </c>
      <c r="D16" t="s">
        <v>17</v>
      </c>
      <c r="E16" t="s">
        <v>18</v>
      </c>
      <c r="F16" s="4">
        <v>0</v>
      </c>
      <c r="G16" s="5">
        <v>22490.63</v>
      </c>
      <c r="H16" t="s">
        <v>12</v>
      </c>
    </row>
    <row r="17" spans="1:8">
      <c r="A17" t="s">
        <v>8</v>
      </c>
      <c r="B17" t="s">
        <v>9</v>
      </c>
      <c r="C17" s="2">
        <v>2020</v>
      </c>
      <c r="D17" t="s">
        <v>17</v>
      </c>
      <c r="E17" t="s">
        <v>18</v>
      </c>
      <c r="F17" s="4">
        <v>0</v>
      </c>
      <c r="G17" s="5">
        <v>2658.36</v>
      </c>
      <c r="H17" t="s">
        <v>12</v>
      </c>
    </row>
    <row r="18" spans="1:8">
      <c r="A18" t="s">
        <v>8</v>
      </c>
      <c r="B18" t="s">
        <v>9</v>
      </c>
      <c r="C18" s="2">
        <v>2021</v>
      </c>
      <c r="D18" t="s">
        <v>17</v>
      </c>
      <c r="E18" t="s">
        <v>18</v>
      </c>
      <c r="F18" s="4">
        <v>0</v>
      </c>
      <c r="G18" s="5">
        <v>34015.96</v>
      </c>
      <c r="H18" t="s">
        <v>12</v>
      </c>
    </row>
    <row r="19" spans="1:8">
      <c r="A19" t="s">
        <v>8</v>
      </c>
      <c r="B19" t="s">
        <v>9</v>
      </c>
      <c r="C19" s="2">
        <v>2022</v>
      </c>
      <c r="D19" t="s">
        <v>17</v>
      </c>
      <c r="E19" t="s">
        <v>18</v>
      </c>
      <c r="F19" s="4">
        <v>0</v>
      </c>
      <c r="G19" s="5">
        <v>88459.63</v>
      </c>
      <c r="H19" t="s">
        <v>12</v>
      </c>
    </row>
    <row r="20" spans="1:8">
      <c r="E20" s="6" t="s">
        <v>19</v>
      </c>
      <c r="F20" s="4"/>
      <c r="G20" s="7">
        <f>SUM(G16:G19)</f>
        <v>147624.58000000002</v>
      </c>
    </row>
    <row r="21" spans="1:8">
      <c r="F21" s="4"/>
      <c r="G21" s="5"/>
    </row>
    <row r="22" spans="1:8">
      <c r="A22" t="s">
        <v>8</v>
      </c>
      <c r="B22" t="s">
        <v>9</v>
      </c>
      <c r="C22" s="2">
        <v>2018</v>
      </c>
      <c r="D22" t="s">
        <v>20</v>
      </c>
      <c r="E22" t="s">
        <v>21</v>
      </c>
      <c r="F22" s="4">
        <v>0</v>
      </c>
      <c r="G22" s="5">
        <v>31000</v>
      </c>
      <c r="H22" t="s">
        <v>12</v>
      </c>
    </row>
    <row r="23" spans="1:8">
      <c r="A23" t="s">
        <v>8</v>
      </c>
      <c r="B23" t="s">
        <v>9</v>
      </c>
      <c r="C23" s="2">
        <v>2019</v>
      </c>
      <c r="D23" t="s">
        <v>20</v>
      </c>
      <c r="E23" t="s">
        <v>21</v>
      </c>
      <c r="F23" s="4">
        <v>0</v>
      </c>
      <c r="G23" s="5">
        <v>144574.88</v>
      </c>
      <c r="H23" t="s">
        <v>12</v>
      </c>
    </row>
    <row r="24" spans="1:8">
      <c r="A24" t="s">
        <v>8</v>
      </c>
      <c r="B24" t="s">
        <v>9</v>
      </c>
      <c r="C24" s="2">
        <v>2020</v>
      </c>
      <c r="D24" t="s">
        <v>20</v>
      </c>
      <c r="E24" t="s">
        <v>21</v>
      </c>
      <c r="F24" s="4">
        <v>0</v>
      </c>
      <c r="G24" s="5">
        <v>40100</v>
      </c>
      <c r="H24" t="s">
        <v>12</v>
      </c>
    </row>
    <row r="25" spans="1:8">
      <c r="A25" t="s">
        <v>8</v>
      </c>
      <c r="B25" t="s">
        <v>9</v>
      </c>
      <c r="C25" s="2">
        <v>2021</v>
      </c>
      <c r="D25" t="s">
        <v>20</v>
      </c>
      <c r="E25" t="s">
        <v>21</v>
      </c>
      <c r="F25" s="4">
        <v>0</v>
      </c>
      <c r="G25" s="5">
        <v>77500</v>
      </c>
      <c r="H25" t="s">
        <v>12</v>
      </c>
    </row>
    <row r="26" spans="1:8">
      <c r="A26" t="s">
        <v>8</v>
      </c>
      <c r="B26" t="s">
        <v>9</v>
      </c>
      <c r="C26" s="2">
        <v>2022</v>
      </c>
      <c r="D26" t="s">
        <v>20</v>
      </c>
      <c r="E26" t="s">
        <v>21</v>
      </c>
      <c r="F26" s="4">
        <v>0</v>
      </c>
      <c r="G26" s="5">
        <v>22500</v>
      </c>
      <c r="H26" t="s">
        <v>12</v>
      </c>
    </row>
    <row r="27" spans="1:8">
      <c r="E27" s="6" t="s">
        <v>22</v>
      </c>
      <c r="F27" s="4"/>
      <c r="G27" s="7">
        <f>SUM(G22:G26)</f>
        <v>315674.88</v>
      </c>
    </row>
    <row r="28" spans="1:8">
      <c r="F28" s="4"/>
    </row>
    <row r="29" spans="1:8">
      <c r="A29" t="s">
        <v>8</v>
      </c>
      <c r="B29" t="s">
        <v>9</v>
      </c>
      <c r="C29" s="2">
        <v>2018</v>
      </c>
      <c r="D29" t="s">
        <v>23</v>
      </c>
      <c r="E29" t="s">
        <v>24</v>
      </c>
      <c r="F29" s="4">
        <v>0</v>
      </c>
      <c r="G29" s="5">
        <v>150000</v>
      </c>
      <c r="H29" t="s">
        <v>12</v>
      </c>
    </row>
    <row r="30" spans="1:8">
      <c r="E30" s="6" t="s">
        <v>25</v>
      </c>
      <c r="F30" s="4"/>
      <c r="G30" s="7">
        <f>SUM(G29)</f>
        <v>150000</v>
      </c>
    </row>
  </sheetData>
  <autoFilter ref="A1:H29" xr:uid="{00000000-0001-0000-0000-000000000000}"/>
  <sortState xmlns:xlrd2="http://schemas.microsoft.com/office/spreadsheetml/2017/richdata2" ref="A2:H26">
    <sortCondition ref="D2:D26"/>
    <sortCondition ref="C2:C26"/>
  </sortState>
  <pageMargins left="0.7" right="0.7" top="0.75" bottom="0.75" header="0.3" footer="0.3"/>
  <pageSetup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  <SharedWithUsers xmlns="1d5619db-30f2-4931-8b6b-a9fbf6f1b5fd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236785-A14A-4BBC-9A21-C72E4C37B1C8}"/>
</file>

<file path=customXml/itemProps2.xml><?xml version="1.0" encoding="utf-8"?>
<ds:datastoreItem xmlns:ds="http://schemas.openxmlformats.org/officeDocument/2006/customXml" ds:itemID="{0991FCB4-7C9A-4B5D-B388-07A58BF090A1}"/>
</file>

<file path=customXml/itemProps3.xml><?xml version="1.0" encoding="utf-8"?>
<ds:datastoreItem xmlns:ds="http://schemas.openxmlformats.org/officeDocument/2006/customXml" ds:itemID="{C4AD5366-060F-4B1A-8E53-5ACF550059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Hampton, Brittany</cp:lastModifiedBy>
  <cp:revision/>
  <dcterms:created xsi:type="dcterms:W3CDTF">2022-07-26T17:36:31Z</dcterms:created>
  <dcterms:modified xsi:type="dcterms:W3CDTF">2022-08-04T20:52:21Z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2022-07-26T17:36:47Z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740e34f6-939d-409e-b172-4aa87dff4062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